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P39" s="1"/>
  <c r="H12"/>
  <c r="D12"/>
  <c r="F12"/>
  <c r="O39"/>
  <c r="D39"/>
  <c r="E39"/>
  <c r="N39"/>
  <c r="F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<sst xmlns="http://schemas.openxmlformats.org/spreadsheetml/2006/main" count="116" uniqueCount="74">
  <si>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</si>
  <si>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</si>
  <si>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</si>
  <si>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Sokol Přemyslovice</t>
  </si>
  <si>
    <t>Datum:  </t>
  </si>
  <si>
    <t>2.11.2019</t>
  </si>
  <si>
    <t>Domácí</t>
  </si>
  <si>
    <t xml:space="preserve">TJ Tatran Litovel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</si>
  <si>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</si>
  <si>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</si>
  <si>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</si>
  <si>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</si>
  <si>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</si>
  <si>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</si>
  <si>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</si>
  <si>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</si>
  <si>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</si>
  <si>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</si>
  <si>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</si>
  <si>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</si>
  <si>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</si>
  <si>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Axmann</t>
  </si>
  <si>
    <t>Frydrych</t>
  </si>
  <si>
    <t>Petr</t>
  </si>
  <si>
    <t>Marek</t>
  </si>
  <si>
    <t>Ovšák</t>
  </si>
  <si>
    <t>Kamil</t>
  </si>
  <si>
    <t>Stanislav</t>
  </si>
  <si>
    <t>Fiala</t>
  </si>
  <si>
    <t>Malina</t>
  </si>
  <si>
    <t>Jiří</t>
  </si>
  <si>
    <t>Daniel</t>
  </si>
  <si>
    <t>Sigmund</t>
  </si>
  <si>
    <t>Dvorský</t>
  </si>
  <si>
    <t>Miroslav</t>
  </si>
  <si>
    <t>Čamek</t>
  </si>
  <si>
    <t>Pavič</t>
  </si>
  <si>
    <t>Michal</t>
  </si>
  <si>
    <t>Baleka</t>
  </si>
  <si>
    <t>Chlevišťan</t>
  </si>
  <si>
    <t>František</t>
  </si>
  <si>
    <t>Karel</t>
  </si>
  <si>
    <t>Celkový výkon družstva  </t>
  </si>
  <si>
    <t>Vedoucí družstva         Jméno:</t>
  </si>
  <si>
    <t>Miroslav Sigmund</t>
  </si>
  <si>
    <t>Bodový zisk</t>
  </si>
  <si>
    <t>Michal Pavič</t>
  </si>
  <si>
    <t>Podpis:</t>
  </si>
  <si>
    <t>Rozhodčí</t>
  </si>
  <si>
    <t>Jméno:</t>
  </si>
  <si>
    <t>Vymazal Ludvík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</si>
  <si>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</si>
  <si>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</si>
  <si>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</si>
  <si>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</si>
  <si>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</si>
  <si>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</si>
  <si>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</si>
  <si>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</si>
  <si>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</si>
  <si>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</si>
  <si>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</si>
  <si>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</si>
  <si>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</si>
  <si>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</si>
  <si>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</si>
  <si>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</si>
  <si>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</si>
  <si>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Pavič Martin</t>
  </si>
  <si>
    <t>Malina Daniel</t>
  </si>
  <si>
    <t>Napomínání hráčů za nesportovní chování či vyloučení ze startu:</t>
  </si>
  <si>
    <t>Různé:</t>
  </si>
  <si>
    <t xml:space="preserve">Datum a podpis rozhodčího:  </t>
  </si>
  <si>
    <t>2.11.2019 Vymazal Ludvík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</si>
</sst>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35</v>
      </c>
      <c r="F8" s="12">
        <v>2</v>
      </c>
      <c r="G8" s="13">
        <f>IF(AND(ISBLANK(D8),ISBLANK(E8)),"",D8+E8)</f>
        <v>121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44</v>
      </c>
      <c r="P8" s="12">
        <v>0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63</v>
      </c>
      <c r="F9" s="18">
        <v>0</v>
      </c>
      <c r="G9" s="19">
        <f>IF(AND(ISBLANK(D9),ISBLANK(E9)),"",D9+E9)</f>
        <v>164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52</v>
      </c>
      <c r="P9" s="18">
        <v>0</v>
      </c>
      <c r="Q9" s="19">
        <f>IF(AND(ISBLANK(N9),ISBLANK(O9)),"",N9+O9)</f>
        <v>149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36</v>
      </c>
      <c r="F10" s="18">
        <v>1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30</v>
      </c>
      <c r="F11" s="23">
        <v>4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44</v>
      </c>
      <c r="P11" s="23">
        <v>2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13606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164</v>
      </c>
      <c r="F12" s="28">
        <f>IF(ISNUMBER($G12),SUM(F8:F11),"")</f>
        <v>7</v>
      </c>
      <c r="G12" s="29">
        <f>IF(SUM($G8:$G11)+SUM($Q8:$Q11)&gt;0,SUM(G8:G11),"")</f>
        <v>521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185</v>
      </c>
      <c r="P12" s="28">
        <f>IF(ISNUMBER($G12),SUM(P8:P11),"")</f>
        <v>2</v>
      </c>
      <c r="Q12" s="29">
        <f>IF(SUM($G8:$G11)+SUM($Q8:$Q11)&gt;0,SUM(Q8:Q11),"")</f>
        <v>557</v>
      </c>
      <c r="R12" s="27">
        <f>IF(ISNUMBER($G12),SUM(R8:R11),"")</f>
        <v>3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91</v>
      </c>
      <c r="E13" s="12">
        <v>27</v>
      </c>
      <c r="F13" s="12">
        <v>4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101</v>
      </c>
      <c r="O13" s="12">
        <v>36</v>
      </c>
      <c r="P13" s="12">
        <v>2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35</v>
      </c>
      <c r="F14" s="18">
        <v>1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27</v>
      </c>
      <c r="P14" s="18">
        <v>4</v>
      </c>
      <c r="Q14" s="19">
        <f>IF(AND(ISBLANK(N14),ISBLANK(O14)),"",N14+O14)</f>
        <v>118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82</v>
      </c>
      <c r="E15" s="18">
        <v>45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105</v>
      </c>
      <c r="O15" s="18">
        <v>43</v>
      </c>
      <c r="P15" s="18">
        <v>1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26</v>
      </c>
      <c r="F16" s="23">
        <v>3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35</v>
      </c>
      <c r="P16" s="23">
        <v>2</v>
      </c>
      <c r="Q16" s="24">
        <f>IF(AND(ISBLANK(N16),ISBLANK(O16)),"",N16+O16)</f>
        <v>121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8499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133</v>
      </c>
      <c r="F17" s="28">
        <f>IF(ISNUMBER($G17),SUM(F13:F16),"")</f>
        <v>9</v>
      </c>
      <c r="G17" s="29">
        <f>IF(SUM($G13:$G16)+SUM($Q13:$Q16)&gt;0,SUM(G13:G16),"")</f>
        <v>494</v>
      </c>
      <c r="H17" s="27">
        <f>IF(ISNUMBER($G17),SUM(H13:H16),"")</f>
        <v>1</v>
      </c>
      <c r="I17" s="99"/>
      <c r="K17" s="96">
        <v>7321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141</v>
      </c>
      <c r="P17" s="28">
        <f>IF(ISNUMBER($G17),SUM(P13:P16),"")</f>
        <v>9</v>
      </c>
      <c r="Q17" s="29">
        <f>IF(SUM($G13:$G16)+SUM($Q13:$Q16)&gt;0,SUM(Q13:Q16),"")</f>
        <v>524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36</v>
      </c>
      <c r="F18" s="12">
        <v>1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78</v>
      </c>
      <c r="O18" s="12">
        <v>53</v>
      </c>
      <c r="P18" s="12">
        <v>2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43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75</v>
      </c>
      <c r="O19" s="18">
        <v>44</v>
      </c>
      <c r="P19" s="18">
        <v>3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52</v>
      </c>
      <c r="F20" s="18">
        <v>1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74</v>
      </c>
      <c r="O20" s="18">
        <v>24</v>
      </c>
      <c r="P20" s="18">
        <v>5</v>
      </c>
      <c r="Q20" s="19">
        <f>IF(AND(ISBLANK(N20),ISBLANK(O20)),"",N20+O20)</f>
        <v>98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27</v>
      </c>
      <c r="F21" s="23">
        <v>5</v>
      </c>
      <c r="G21" s="24">
        <f>IF(AND(ISBLANK(D21),ISBLANK(E21)),"",D21+E21)</f>
        <v>115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59</v>
      </c>
      <c r="P21" s="23">
        <v>0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19999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158</v>
      </c>
      <c r="F22" s="28">
        <f>IF(ISNUMBER($G22),SUM(F18:F21),"")</f>
        <v>8</v>
      </c>
      <c r="G22" s="29">
        <f>IF(SUM($G18:$G21)+SUM($Q18:$Q21)&gt;0,SUM(G18:G21),"")</f>
        <v>520</v>
      </c>
      <c r="H22" s="27">
        <f>IF(ISNUMBER($G22),SUM(H18:H21),"")</f>
        <v>2</v>
      </c>
      <c r="I22" s="99"/>
      <c r="K22" s="96">
        <v>21266</v>
      </c>
      <c r="L22" s="97"/>
      <c r="M22" s="26" t="s">
        <v>18</v>
      </c>
      <c r="N22" s="27">
        <f>IF(ISNUMBER($G22),SUM(N18:N21),"")</f>
        <v>313</v>
      </c>
      <c r="O22" s="28">
        <f>IF(ISNUMBER($G22),SUM(O18:O21),"")</f>
        <v>180</v>
      </c>
      <c r="P22" s="28">
        <f>IF(ISNUMBER($G22),SUM(P18:P21),"")</f>
        <v>10</v>
      </c>
      <c r="Q22" s="29">
        <f>IF(SUM($G18:$G21)+SUM($Q18:$Q21)&gt;0,SUM(Q18:Q21),"")</f>
        <v>493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45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76</v>
      </c>
      <c r="O23" s="12">
        <v>44</v>
      </c>
      <c r="P23" s="12">
        <v>3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45</v>
      </c>
      <c r="F24" s="18">
        <v>1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42</v>
      </c>
      <c r="P24" s="18">
        <v>3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105</v>
      </c>
      <c r="E25" s="18">
        <v>60</v>
      </c>
      <c r="F25" s="18">
        <v>1</v>
      </c>
      <c r="G25" s="19">
        <f>IF(AND(ISBLANK(D25),ISBLANK(E25)),"",D25+E25)</f>
        <v>165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95</v>
      </c>
      <c r="O25" s="18">
        <v>53</v>
      </c>
      <c r="P25" s="18">
        <v>0</v>
      </c>
      <c r="Q25" s="19">
        <f>IF(AND(ISBLANK(N25),ISBLANK(O25)),"",N25+O25)</f>
        <v>148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53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44</v>
      </c>
      <c r="P26" s="23">
        <v>0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203</v>
      </c>
      <c r="F27" s="28">
        <f>IF(ISNUMBER($G27),SUM(F23:F26),"")</f>
        <v>5</v>
      </c>
      <c r="G27" s="29">
        <f>IF(SUM($G23:$G26)+SUM($Q23:$Q26)&gt;0,SUM(G23:G26),"")</f>
        <v>563</v>
      </c>
      <c r="H27" s="27">
        <f>IF(ISNUMBER($G27),SUM(H23:H26),"")</f>
        <v>3</v>
      </c>
      <c r="I27" s="99"/>
      <c r="K27" s="96">
        <v>7046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183</v>
      </c>
      <c r="P27" s="28">
        <f>IF(ISNUMBER($G27),SUM(P23:P26),"")</f>
        <v>6</v>
      </c>
      <c r="Q27" s="29">
        <f>IF(SUM($G23:$G26)+SUM($Q23:$Q26)&gt;0,SUM(Q23:Q26),"")</f>
        <v>536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39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85</v>
      </c>
      <c r="O28" s="12">
        <v>45</v>
      </c>
      <c r="P28" s="12">
        <v>0</v>
      </c>
      <c r="Q28" s="13">
        <f>IF(AND(ISBLANK(N28),ISBLANK(O28)),"",N28+O28)</f>
        <v>130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36</v>
      </c>
      <c r="F29" s="18">
        <v>0</v>
      </c>
      <c r="G29" s="19">
        <f>IF(AND(ISBLANK(D29),ISBLANK(E29)),"",D29+E29)</f>
        <v>117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35</v>
      </c>
      <c r="P29" s="18">
        <v>0</v>
      </c>
      <c r="Q29" s="19">
        <f>IF(AND(ISBLANK(N29),ISBLANK(O29)),"",N29+O29)</f>
        <v>130</v>
      </c>
      <c r="R29" s="20">
        <f>IF(ISNUMBER($H29),1-$H29,"")</f>
        <v>1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100</v>
      </c>
      <c r="E30" s="18">
        <v>43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101</v>
      </c>
      <c r="O30" s="18">
        <v>41</v>
      </c>
      <c r="P30" s="18">
        <v>1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52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42</v>
      </c>
      <c r="P31" s="23">
        <v>0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8501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170</v>
      </c>
      <c r="F32" s="28">
        <f>IF(ISNUMBER($G32),SUM(F28:F31),"")</f>
        <v>2</v>
      </c>
      <c r="G32" s="29">
        <f>IF(SUM($G28:$G31)+SUM($Q28:$Q31)&gt;0,SUM(G28:G31),"")</f>
        <v>526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163</v>
      </c>
      <c r="P32" s="28">
        <f>IF(ISNUMBER($G32),SUM(P28:P31),"")</f>
        <v>1</v>
      </c>
      <c r="Q32" s="29">
        <f>IF(SUM($G28:$G31)+SUM($Q28:$Q31)&gt;0,SUM(Q28:Q31),"")</f>
        <v>549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44</v>
      </c>
      <c r="F33" s="12">
        <v>2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88</v>
      </c>
      <c r="O33" s="12">
        <v>61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43</v>
      </c>
      <c r="F34" s="18">
        <v>2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33</v>
      </c>
      <c r="P34" s="18">
        <v>4</v>
      </c>
      <c r="Q34" s="19">
        <f>IF(AND(ISBLANK(N34),ISBLANK(O34)),"",N34+O34)</f>
        <v>120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102</v>
      </c>
      <c r="E35" s="18">
        <v>35</v>
      </c>
      <c r="F35" s="18">
        <v>3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87</v>
      </c>
      <c r="O35" s="18">
        <v>44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44</v>
      </c>
      <c r="F36" s="23">
        <v>0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53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12006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166</v>
      </c>
      <c r="F37" s="28">
        <f>IF(ISNUMBER($G37),SUM(F33:F36),"")</f>
        <v>7</v>
      </c>
      <c r="G37" s="29">
        <f>IF(SUM($G33:$G36)+SUM($Q33:$Q36)&gt;0,SUM(G33:G36),"")</f>
        <v>527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191</v>
      </c>
      <c r="P37" s="28">
        <f>IF(ISNUMBER($G37),SUM(P33:P36),"")</f>
        <v>4</v>
      </c>
      <c r="Q37" s="29">
        <f>IF(SUM($G33:$G36)+SUM($Q33:$Q36)&gt;0,SUM(Q33:Q36),"")</f>
        <v>553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2157</v>
      </c>
      <c r="E39" s="34">
        <f>IF(ISNUMBER($G39),SUM(E12,E17,E22,E27,E32,E37),"")</f>
        <v>994</v>
      </c>
      <c r="F39" s="34">
        <f>IF(ISNUMBER($G39),SUM(F12,F17,F22,F27,F32,F37),"")</f>
        <v>38</v>
      </c>
      <c r="G39" s="35">
        <f>IF(SUM($G$8:$G$37)+SUM($Q$8:$Q$37)&gt;0,SUM(G12,G17,G22,G27,G32,G37),"")</f>
        <v>3151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2169</v>
      </c>
      <c r="O39" s="34">
        <f>IF(ISNUMBER($G39),SUM(O12,O17,O22,O27,O32,O37),"")</f>
        <v>1043</v>
      </c>
      <c r="P39" s="34">
        <f>IF(ISNUMBER($G39),SUM(P12,P17,P22,P27,P32,P37),"")</f>
        <v>32</v>
      </c>
      <c r="Q39" s="35">
        <f>IF(SUM($G$8:$G$37)+SUM($Q$8:$Q$37)&gt;0,SUM(Q12,Q17,Q22,Q27,Q32,Q37),"")</f>
        <v>3212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2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Tatran Litovel  – TJ Odry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9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91</v>
      </c>
      <c r="L57" s="71" t="s">
        <v>68</v>
      </c>
      <c r="M57" s="72"/>
      <c r="N57" s="68">
        <v>25145</v>
      </c>
      <c r="O57" s="71" t="s">
        <v>69</v>
      </c>
      <c r="P57" s="74"/>
      <c r="Q57" s="74"/>
      <c r="R57" s="72"/>
      <c r="S57" s="70">
        <v>21266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2019-11-02T18:05:08Z</dcterms:modified>
</cp:coreProperties>
</file>